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165" windowWidth="14205" windowHeight="12585"/>
  </bookViews>
  <sheets>
    <sheet name="Доходы" sheetId="1" r:id="rId1"/>
  </sheets>
  <definedNames>
    <definedName name="APPT" localSheetId="0">Доходы!#REF!</definedName>
    <definedName name="FIO" localSheetId="0">Доходы!#REF!</definedName>
    <definedName name="LAST_CELL" localSheetId="0">Доходы!#REF!</definedName>
    <definedName name="SIGN" localSheetId="0">Доходы!#REF!</definedName>
    <definedName name="_xlnm.Print_Titles" localSheetId="0">Доходы!#REF!</definedName>
  </definedNames>
  <calcPr calcId="144525"/>
</workbook>
</file>

<file path=xl/calcChain.xml><?xml version="1.0" encoding="utf-8"?>
<calcChain xmlns="http://schemas.openxmlformats.org/spreadsheetml/2006/main">
  <c r="D66" i="1" l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39" i="1" l="1"/>
  <c r="D65" i="1"/>
  <c r="D13" i="1" l="1"/>
  <c r="D12" i="1" s="1"/>
</calcChain>
</file>

<file path=xl/sharedStrings.xml><?xml version="1.0" encoding="utf-8"?>
<sst xmlns="http://schemas.openxmlformats.org/spreadsheetml/2006/main" count="172" uniqueCount="121">
  <si>
    <t>Наименование кода</t>
  </si>
  <si>
    <t>182</t>
  </si>
  <si>
    <t>843</t>
  </si>
  <si>
    <t>Министерство лесного комплекса Иркутской области</t>
  </si>
  <si>
    <t>(тыс. руб.)</t>
  </si>
  <si>
    <t>ГАД (АД)</t>
  </si>
  <si>
    <t>Кассовое исполнение</t>
  </si>
  <si>
    <t>Управление Федеральной налоговой службы по Иркутской области</t>
  </si>
  <si>
    <t>Доходы бюджета - всего</t>
  </si>
  <si>
    <t>x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</si>
  <si>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</si>
  <si>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</si>
  <si>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</si>
  <si>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</si>
  <si>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</si>
  <si>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</si>
  <si>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</si>
  <si>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</si>
  <si>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182 1 01 02021 01 1000 110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</si>
  <si>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</si>
  <si>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</si>
  <si>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</si>
  <si>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</si>
  <si>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</si>
  <si>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</si>
  <si>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</si>
  <si>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</si>
  <si>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</si>
  <si>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</si>
  <si>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</si>
  <si>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</si>
  <si>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</si>
  <si>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</si>
  <si>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</si>
  <si>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</si>
  <si>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</si>
  <si>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</si>
  <si>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</si>
  <si>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</si>
  <si>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</si>
  <si>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</si>
  <si>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</si>
  <si>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</si>
  <si>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</si>
  <si>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</si>
  <si>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</si>
  <si>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</si>
  <si>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</si>
  <si>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</si>
  <si>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</si>
  <si>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</si>
  <si>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</si>
  <si>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</si>
  <si>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</si>
  <si>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</si>
  <si>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</si>
  <si>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</si>
  <si>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</si>
  <si>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</si>
  <si>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</si>
  <si>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734 1 08 04020 01 1000 110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</si>
  <si>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</si>
  <si>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734 1 11 05025 10 0000 120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</si>
  <si>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</si>
  <si>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734 1 11 05075 10 0000 120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</si>
  <si>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</si>
  <si>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734 1 11 05325 10 0000 120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</si>
  <si>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</si>
  <si>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734 1 11 09045 10 0000 120</t>
  </si>
  <si>
    <t xml:space="preserve">  Прочие доходы от оказания платных услуг (работ) получателями средств бюджетов сельских поселений</t>
  </si>
  <si>
    <t>734 1 13 01995 10 0000 130</t>
  </si>
  <si>
    <t xml:space="preserve">  Прочие доходы от оказания платных услуг (работ) получателями средств бюджетов сельских поселений (бланк нотариальной доверенности, Библиотека МУК КСК)</t>
  </si>
  <si>
    <t>734 1 13 01995 10 0234 130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</si>
  <si>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</si>
  <si>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734 1 13 02065 10 0000 130</t>
  </si>
  <si>
    <t xml:space="preserve">  Прочие доходы от компенсации затрат бюджетов сельских поселений</t>
  </si>
  <si>
    <t>734 1 13 02995 10 0000 130</t>
  </si>
  <si>
    <t xml:space="preserve">  Прочие доходы от компенсации затрат бюджетов сельских поселений (компенсация от сдачи в аренду имущества, находящегося в оперативном управлении органов управления сельских поселений и созданных ими учреждений)</t>
  </si>
  <si>
    <t>734 1 13 02995 10 0002 130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</si>
  <si>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</si>
  <si>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734 1 14 02053 10 0000 410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</si>
  <si>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</si>
  <si>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734 1 14 06025 10 0000 430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</si>
  <si>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</si>
  <si>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734 1 14 06325 10 0000 430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</si>
  <si>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</si>
  <si>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734 1 16 02020 02 0000 140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</si>
  <si>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</si>
  <si>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734 1 16 07010 10 0000 140</t>
  </si>
  <si>
    <t xml:space="preserve">  Невыясненные поступления, зачисляемые в бюджеты сельских поселений</t>
  </si>
  <si>
    <t>734 1 17 01050 10 0000 180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</si>
  <si>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</si>
  <si>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734 2 02 16001 10 0000 150</t>
  </si>
  <si>
    <t xml:space="preserve">  Субсидии бюджетам сельских поселений на реализацию программ формирования современной городской среды</t>
  </si>
  <si>
    <t>734 2 02 25555 10 0000 150</t>
  </si>
  <si>
    <t xml:space="preserve">  Прочие субсидии бюджетам сельских поселений</t>
  </si>
  <si>
    <t>734 2 02 29999 10 0000 150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</si>
  <si>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</si>
  <si>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734 2 02 30024 10 0000 150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</si>
  <si>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</si>
  <si>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734 2 02 35118 10 0000 150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</si>
  <si>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</si>
  <si>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734 2 02 40014 10 0000 150</t>
  </si>
  <si>
    <t xml:space="preserve">  Межбюджетные трансферты, передаваемые бюджетам сельских поселений на поддержку отрасли культуры</t>
  </si>
  <si>
    <t>734 2 02 45519 10 0000 150</t>
  </si>
  <si>
    <t xml:space="preserve">  Прочие межбюджетные трансферты, передаваемые бюджетам сельских поселений</t>
  </si>
  <si>
    <t>734 2 02 49999 10 0000 150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</si>
  <si>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</si>
  <si>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734 2 19 60010 10 0000 150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</si>
  <si>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</si>
  <si>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</si>
  <si>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>Администрация Хомутовского муниципального образования - Администрация сельского поселения</t>
  </si>
  <si>
    <t>734</t>
  </si>
  <si>
    <t xml:space="preserve">Показатели исполнения доходов бюджета Хомутовского муниципального образования за 2025 год по кодам  классификации доходов бюджетов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</si>
  <si>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</si>
  <si>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Код бюджетной классификации доходов бюджета</t>
  </si>
  <si>
    <t>Приложение 2</t>
  </si>
  <si>
    <t>УТВЕРЖДЕНЫ</t>
  </si>
  <si>
    <t xml:space="preserve">решением Думы Иркутского </t>
  </si>
  <si>
    <t>муниципального округа</t>
  </si>
  <si>
    <t>от "___"______2026 г. № ____/рд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</si>
</sst>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">
    <xf numFmtId="0" fontId="0" fillId="0" borderId="0"/>
    <xf numFmtId="0" fontId="5" fillId="0" borderId="2">
      <alignment horizontal="left" wrapText="1"/>
    </xf>
    <xf numFmtId="49" fontId="5" fillId="0" borderId="3">
      <alignment horizontal="center" wrapText="1"/>
    </xf>
    <xf numFmtId="49" fontId="5" fillId="0" borderId="4">
      <alignment horizontal="center"/>
    </xf>
    <xf numFmtId="4" fontId="5" fillId="0" borderId="4">
      <alignment horizontal="right" shrinkToFit="1"/>
    </xf>
    <xf numFmtId="0" fontId="5" fillId="0" borderId="5">
      <alignment horizontal="left" wrapText="1"/>
    </xf>
    <xf numFmtId="49" fontId="5" fillId="0" borderId="6">
      <alignment horizontal="center" shrinkToFit="1"/>
    </xf>
    <xf numFmtId="49" fontId="5" fillId="0" borderId="7">
      <alignment horizontal="center"/>
    </xf>
    <xf numFmtId="4" fontId="5" fillId="0" borderId="7">
      <alignment horizontal="right" shrinkToFit="1"/>
    </xf>
    <xf numFmtId="0" fontId="5" fillId="0" borderId="8">
      <alignment horizontal="left" wrapText="1" indent="2"/>
    </xf>
    <xf numFmtId="49" fontId="5" fillId="0" borderId="9">
      <alignment horizontal="center" shrinkToFit="1"/>
    </xf>
    <xf numFmtId="49" fontId="5" fillId="0" borderId="10">
      <alignment horizontal="center"/>
    </xf>
    <xf numFmtId="4" fontId="5" fillId="0" borderId="10">
      <alignment horizontal="right" shrinkToFit="1"/>
    </xf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Alignment="1">
      <alignment horizontal="right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wrapText="1"/>
    </xf>
    <xf numFmtId="49" fontId="6" fillId="0" borderId="3" xfId="2" applyNumberFormat="1" applyFont="1" applyProtection="1">
      <alignment horizontal="center" wrapText="1"/>
    </xf>
    <xf numFmtId="49" fontId="6" fillId="0" borderId="11" xfId="3" applyNumberFormat="1" applyFont="1" applyBorder="1" applyProtection="1">
      <alignment horizontal="center"/>
    </xf>
    <xf numFmtId="4" fontId="6" fillId="0" borderId="11" xfId="4" applyNumberFormat="1" applyFont="1" applyBorder="1" applyProtection="1">
      <alignment horizontal="right" shrinkToFit="1"/>
    </xf>
    <xf numFmtId="49" fontId="7" fillId="0" borderId="1" xfId="7" applyNumberFormat="1" applyFont="1" applyBorder="1" applyProtection="1">
      <alignment horizontal="center"/>
    </xf>
    <xf numFmtId="4" fontId="6" fillId="0" borderId="1" xfId="8" applyNumberFormat="1" applyFont="1" applyBorder="1" applyProtection="1">
      <alignment horizontal="right" shrinkToFit="1"/>
    </xf>
    <xf numFmtId="0" fontId="7" fillId="0" borderId="8" xfId="9" applyNumberFormat="1" applyFont="1" applyProtection="1">
      <alignment horizontal="left" wrapText="1" indent="2"/>
    </xf>
    <xf numFmtId="49" fontId="7" fillId="0" borderId="9" xfId="10" applyNumberFormat="1" applyFont="1" applyProtection="1">
      <alignment horizontal="center" shrinkToFit="1"/>
    </xf>
    <xf numFmtId="49" fontId="7" fillId="0" borderId="10" xfId="11" applyNumberFormat="1" applyFont="1" applyProtection="1">
      <alignment horizontal="center"/>
    </xf>
    <xf numFmtId="4" fontId="7" fillId="0" borderId="10" xfId="12" applyNumberFormat="1" applyFont="1" applyProtection="1">
      <alignment horizontal="right" shrinkToFit="1"/>
    </xf>
    <xf numFmtId="0" fontId="7" fillId="0" borderId="12" xfId="9" applyNumberFormat="1" applyFont="1" applyBorder="1" applyProtection="1">
      <alignment horizontal="left" wrapText="1" indent="2"/>
    </xf>
    <xf numFmtId="49" fontId="7" fillId="0" borderId="13" xfId="10" applyNumberFormat="1" applyFont="1" applyBorder="1" applyProtection="1">
      <alignment horizontal="center" shrinkToFit="1"/>
    </xf>
    <xf numFmtId="49" fontId="7" fillId="0" borderId="14" xfId="11" applyNumberFormat="1" applyFont="1" applyBorder="1" applyProtection="1">
      <alignment horizontal="center"/>
    </xf>
    <xf numFmtId="49" fontId="6" fillId="0" borderId="1" xfId="10" applyNumberFormat="1" applyFont="1" applyBorder="1" applyProtection="1">
      <alignment horizontal="center" shrinkToFit="1"/>
    </xf>
    <xf numFmtId="49" fontId="7" fillId="0" borderId="1" xfId="11" applyNumberFormat="1" applyFont="1" applyBorder="1" applyProtection="1">
      <alignment horizontal="center"/>
    </xf>
    <xf numFmtId="4" fontId="6" fillId="0" borderId="10" xfId="12" applyNumberFormat="1" applyFont="1" applyProtection="1">
      <alignment horizontal="right" shrinkToFit="1"/>
    </xf>
    <xf numFmtId="4" fontId="1" fillId="0" borderId="0" xfId="0" applyNumberFormat="1" applyFont="1"/>
    <xf numFmtId="0" fontId="8" fillId="0" borderId="2" xfId="1" applyNumberFormat="1" applyFont="1" applyProtection="1">
      <alignment horizontal="left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3">
    <cellStyle name="xl28" xfId="1"/>
    <cellStyle name="xl29" xfId="5"/>
    <cellStyle name="xl30" xfId="9"/>
    <cellStyle name="xl35" xfId="2"/>
    <cellStyle name="xl36" xfId="6"/>
    <cellStyle name="xl37" xfId="10"/>
    <cellStyle name="xl39" xfId="3"/>
    <cellStyle name="xl40" xfId="7"/>
    <cellStyle name="xl41" xfId="11"/>
    <cellStyle name="xl48" xfId="4"/>
    <cellStyle name="xl49" xfId="8"/>
    <cellStyle name="xl50" xfId="1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66"/>
  <sheetViews>
    <sheetView showGridLines="0" tabSelected="1" view="pageBreakPreview" zoomScale="110" zoomScaleNormal="100" zoomScaleSheetLayoutView="110" workbookViewId="0">
      <selection activeCell="A4" sqref="A4"/>
    </sheetView>
  </sheetViews>
  <sheetFormatPr defaultColWidth="9.140625" defaultRowHeight="12.75" customHeight="1" x14ac:dyDescent="0.2"/>
  <cols>
    <col min="1" max="1" width="70.85546875" style="1" customWidth="1"/>
    <col min="2" max="2" width="6.85546875" style="1" customWidth="1"/>
    <col min="3" max="3" width="25.7109375" style="1" customWidth="1"/>
    <col min="4" max="4" width="15.42578125" style="9" customWidth="1"/>
    <col min="5" max="5" width="17" style="1" customWidth="1"/>
    <col min="6" max="16384" width="9.140625" style="1"/>
  </cols>
  <sheetData>
    <row r="1" spans="1:5" ht="18.75" x14ac:dyDescent="0.2">
      <c r="A1" s="3"/>
      <c r="B1" s="3"/>
      <c r="C1" s="33" t="s">
        <v>116</v>
      </c>
      <c r="D1" s="33"/>
    </row>
    <row r="2" spans="1:5" ht="18.75" x14ac:dyDescent="0.2">
      <c r="A2" s="3"/>
      <c r="B2" s="3"/>
      <c r="C2" s="33" t="s">
        <v>117</v>
      </c>
      <c r="D2" s="34"/>
    </row>
    <row r="3" spans="1:5" ht="18.75" x14ac:dyDescent="0.2">
      <c r="A3" s="3"/>
      <c r="B3" s="3"/>
      <c r="C3" s="33" t="s">
        <v>118</v>
      </c>
      <c r="D3" s="33"/>
    </row>
    <row r="4" spans="1:5" ht="18.75" x14ac:dyDescent="0.2">
      <c r="A4" s="3"/>
      <c r="B4" s="3"/>
      <c r="C4" s="33" t="s">
        <v>119</v>
      </c>
      <c r="D4" s="33"/>
    </row>
    <row r="5" spans="1:5" ht="18.75" x14ac:dyDescent="0.2">
      <c r="A5" s="3"/>
      <c r="B5" s="3"/>
      <c r="C5" s="33" t="s">
        <v>120</v>
      </c>
      <c r="D5" s="33"/>
    </row>
    <row r="6" spans="1:5" x14ac:dyDescent="0.2">
      <c r="A6" s="3"/>
      <c r="B6" s="3"/>
      <c r="C6" s="9"/>
    </row>
    <row r="7" spans="1:5" x14ac:dyDescent="0.2">
      <c r="A7" s="3"/>
      <c r="B7" s="3"/>
      <c r="C7" s="3"/>
      <c r="D7" s="10"/>
    </row>
    <row r="8" spans="1:5" ht="38.25" customHeight="1" x14ac:dyDescent="0.2">
      <c r="A8" s="32" t="s">
        <v>113</v>
      </c>
      <c r="B8" s="32"/>
      <c r="C8" s="32"/>
      <c r="D8" s="32"/>
    </row>
    <row r="9" spans="1:5" x14ac:dyDescent="0.2">
      <c r="A9" s="3"/>
      <c r="B9" s="3"/>
      <c r="C9" s="3"/>
      <c r="D9" s="10"/>
    </row>
    <row r="10" spans="1:5" x14ac:dyDescent="0.2">
      <c r="A10" s="2"/>
      <c r="B10" s="2"/>
      <c r="C10" s="2"/>
      <c r="D10" s="11" t="s">
        <v>4</v>
      </c>
      <c r="E10" s="2"/>
    </row>
    <row r="11" spans="1:5" ht="39" thickBot="1" x14ac:dyDescent="0.25">
      <c r="A11" s="6" t="s">
        <v>0</v>
      </c>
      <c r="B11" s="7" t="s">
        <v>5</v>
      </c>
      <c r="C11" s="6" t="s">
        <v>115</v>
      </c>
      <c r="D11" s="8" t="s">
        <v>6</v>
      </c>
      <c r="E11" s="2"/>
    </row>
    <row r="12" spans="1:5" ht="14.25" x14ac:dyDescent="0.2">
      <c r="A12" s="31" t="s">
        <v>8</v>
      </c>
      <c r="B12" s="15"/>
      <c r="C12" s="16" t="s">
        <v>9</v>
      </c>
      <c r="D12" s="17">
        <f>D13+D39+D65</f>
        <v>273790.62874999997</v>
      </c>
      <c r="E12" s="30"/>
    </row>
    <row r="13" spans="1:5" x14ac:dyDescent="0.2">
      <c r="A13" s="5" t="s">
        <v>7</v>
      </c>
      <c r="B13" s="4" t="s">
        <v>1</v>
      </c>
      <c r="C13" s="18"/>
      <c r="D13" s="19">
        <f>SUM(D14:D38)</f>
        <v>96953.240679999988</v>
      </c>
    </row>
    <row r="14" spans="1:5" ht="144" customHeight="1" x14ac:dyDescent="0.2">
      <c r="A14" s="20" t="s">
        <v>114</v>
      </c>
      <c r="B14" s="21" t="s">
        <v>1</v>
      </c>
      <c r="C14" s="22" t="s">
        <v>10</v>
      </c>
      <c r="D14" s="23">
        <f>3593625.92/1000</f>
        <v>3593.62592</v>
      </c>
    </row>
    <row r="15" spans="1:5" ht="76.5" x14ac:dyDescent="0.2">
      <c r="A15" s="20" t="s">
        <v>11</v>
      </c>
      <c r="B15" s="21" t="s">
        <v>1</v>
      </c>
      <c r="C15" s="22" t="s">
        <v>12</v>
      </c>
      <c r="D15" s="23">
        <f>10.77/1000</f>
        <v>1.077E-2</v>
      </c>
    </row>
    <row r="16" spans="1:5" ht="89.25" x14ac:dyDescent="0.2">
      <c r="A16" s="20" t="s">
        <v>13</v>
      </c>
      <c r="B16" s="21" t="s">
        <v>1</v>
      </c>
      <c r="C16" s="22" t="s">
        <v>14</v>
      </c>
      <c r="D16" s="23">
        <f>39780.32/1000</f>
        <v>39.780320000000003</v>
      </c>
    </row>
    <row r="17" spans="1:4" ht="89.25" x14ac:dyDescent="0.2">
      <c r="A17" s="20" t="s">
        <v>15</v>
      </c>
      <c r="B17" s="21" t="s">
        <v>1</v>
      </c>
      <c r="C17" s="22" t="s">
        <v>16</v>
      </c>
      <c r="D17" s="23">
        <f>39.47/1000</f>
        <v>3.9469999999999998E-2</v>
      </c>
    </row>
    <row r="18" spans="1:4" ht="102" x14ac:dyDescent="0.2">
      <c r="A18" s="20" t="s">
        <v>17</v>
      </c>
      <c r="B18" s="21" t="s">
        <v>1</v>
      </c>
      <c r="C18" s="22" t="s">
        <v>18</v>
      </c>
      <c r="D18" s="23">
        <f>15600/1000</f>
        <v>15.6</v>
      </c>
    </row>
    <row r="19" spans="1:4" ht="51" x14ac:dyDescent="0.2">
      <c r="A19" s="20" t="s">
        <v>19</v>
      </c>
      <c r="B19" s="21" t="s">
        <v>1</v>
      </c>
      <c r="C19" s="22" t="s">
        <v>20</v>
      </c>
      <c r="D19" s="23">
        <f>68369.3/1000</f>
        <v>68.36930000000001</v>
      </c>
    </row>
    <row r="20" spans="1:4" ht="127.5" x14ac:dyDescent="0.2">
      <c r="A20" s="20" t="s">
        <v>21</v>
      </c>
      <c r="B20" s="21" t="s">
        <v>1</v>
      </c>
      <c r="C20" s="22" t="s">
        <v>22</v>
      </c>
      <c r="D20" s="23">
        <f>120000/1000</f>
        <v>120</v>
      </c>
    </row>
    <row r="21" spans="1:4" ht="114.75" x14ac:dyDescent="0.2">
      <c r="A21" s="20" t="s">
        <v>23</v>
      </c>
      <c r="B21" s="21" t="s">
        <v>1</v>
      </c>
      <c r="C21" s="22" t="s">
        <v>24</v>
      </c>
      <c r="D21" s="23">
        <f>49285.76/1000</f>
        <v>49.285760000000003</v>
      </c>
    </row>
    <row r="22" spans="1:4" ht="51" x14ac:dyDescent="0.2">
      <c r="A22" s="20" t="s">
        <v>25</v>
      </c>
      <c r="B22" s="21" t="s">
        <v>1</v>
      </c>
      <c r="C22" s="22" t="s">
        <v>26</v>
      </c>
      <c r="D22" s="23">
        <f>396025.06/1000</f>
        <v>396.02506</v>
      </c>
    </row>
    <row r="23" spans="1:4" ht="51" x14ac:dyDescent="0.2">
      <c r="A23" s="20" t="s">
        <v>27</v>
      </c>
      <c r="B23" s="21" t="s">
        <v>1</v>
      </c>
      <c r="C23" s="22" t="s">
        <v>28</v>
      </c>
      <c r="D23" s="23">
        <f>4751.05/1000</f>
        <v>4.7510500000000002</v>
      </c>
    </row>
    <row r="24" spans="1:4" ht="76.5" x14ac:dyDescent="0.2">
      <c r="A24" s="20" t="s">
        <v>29</v>
      </c>
      <c r="B24" s="21" t="s">
        <v>1</v>
      </c>
      <c r="C24" s="22" t="s">
        <v>30</v>
      </c>
      <c r="D24" s="23">
        <f>651255.6/1000</f>
        <v>651.25559999999996</v>
      </c>
    </row>
    <row r="25" spans="1:4" ht="89.25" x14ac:dyDescent="0.2">
      <c r="A25" s="20" t="s">
        <v>31</v>
      </c>
      <c r="B25" s="21" t="s">
        <v>1</v>
      </c>
      <c r="C25" s="22" t="s">
        <v>32</v>
      </c>
      <c r="D25" s="23">
        <f>173422.56/1000</f>
        <v>173.42256</v>
      </c>
    </row>
    <row r="26" spans="1:4" ht="51" x14ac:dyDescent="0.2">
      <c r="A26" s="20" t="s">
        <v>33</v>
      </c>
      <c r="B26" s="21" t="s">
        <v>1</v>
      </c>
      <c r="C26" s="22" t="s">
        <v>34</v>
      </c>
      <c r="D26" s="23">
        <f>53260.01/1000</f>
        <v>53.260010000000001</v>
      </c>
    </row>
    <row r="27" spans="1:4" ht="76.5" x14ac:dyDescent="0.2">
      <c r="A27" s="20" t="s">
        <v>35</v>
      </c>
      <c r="B27" s="21" t="s">
        <v>1</v>
      </c>
      <c r="C27" s="22" t="s">
        <v>36</v>
      </c>
      <c r="D27" s="23">
        <f>25805.04/1000</f>
        <v>25.805040000000002</v>
      </c>
    </row>
    <row r="28" spans="1:4" x14ac:dyDescent="0.2">
      <c r="A28" s="20" t="s">
        <v>37</v>
      </c>
      <c r="B28" s="21" t="s">
        <v>1</v>
      </c>
      <c r="C28" s="22" t="s">
        <v>38</v>
      </c>
      <c r="D28" s="23">
        <f>8656.26/1000</f>
        <v>8.6562599999999996</v>
      </c>
    </row>
    <row r="29" spans="1:4" ht="63.75" x14ac:dyDescent="0.2">
      <c r="A29" s="20" t="s">
        <v>39</v>
      </c>
      <c r="B29" s="21" t="s">
        <v>1</v>
      </c>
      <c r="C29" s="22" t="s">
        <v>40</v>
      </c>
      <c r="D29" s="23">
        <f>1440409.19/1000</f>
        <v>1440.4091899999999</v>
      </c>
    </row>
    <row r="30" spans="1:4" ht="76.5" x14ac:dyDescent="0.2">
      <c r="A30" s="20" t="s">
        <v>41</v>
      </c>
      <c r="B30" s="21" t="s">
        <v>1</v>
      </c>
      <c r="C30" s="22" t="s">
        <v>42</v>
      </c>
      <c r="D30" s="23">
        <f>15080151.17/1000</f>
        <v>15080.151169999999</v>
      </c>
    </row>
    <row r="31" spans="1:4" ht="89.25" x14ac:dyDescent="0.2">
      <c r="A31" s="20" t="s">
        <v>43</v>
      </c>
      <c r="B31" s="21" t="s">
        <v>1</v>
      </c>
      <c r="C31" s="22" t="s">
        <v>44</v>
      </c>
      <c r="D31" s="23">
        <f>88239.8/1000</f>
        <v>88.239800000000002</v>
      </c>
    </row>
    <row r="32" spans="1:4" ht="76.5" x14ac:dyDescent="0.2">
      <c r="A32" s="20" t="s">
        <v>45</v>
      </c>
      <c r="B32" s="21" t="s">
        <v>1</v>
      </c>
      <c r="C32" s="22" t="s">
        <v>46</v>
      </c>
      <c r="D32" s="23">
        <f>16066988.71/1000</f>
        <v>16066.988710000001</v>
      </c>
    </row>
    <row r="33" spans="1:4" ht="76.5" x14ac:dyDescent="0.2">
      <c r="A33" s="20" t="s">
        <v>47</v>
      </c>
      <c r="B33" s="21" t="s">
        <v>1</v>
      </c>
      <c r="C33" s="22" t="s">
        <v>48</v>
      </c>
      <c r="D33" s="23">
        <f>-1507812.88/1000</f>
        <v>-1507.81288</v>
      </c>
    </row>
    <row r="34" spans="1:4" ht="25.5" x14ac:dyDescent="0.2">
      <c r="A34" s="20" t="s">
        <v>49</v>
      </c>
      <c r="B34" s="21" t="s">
        <v>1</v>
      </c>
      <c r="C34" s="22" t="s">
        <v>50</v>
      </c>
      <c r="D34" s="23">
        <f>459577.2/1000</f>
        <v>459.5772</v>
      </c>
    </row>
    <row r="35" spans="1:4" ht="51" x14ac:dyDescent="0.2">
      <c r="A35" s="20" t="s">
        <v>51</v>
      </c>
      <c r="B35" s="21" t="s">
        <v>1</v>
      </c>
      <c r="C35" s="22" t="s">
        <v>52</v>
      </c>
      <c r="D35" s="23">
        <f>18020714.92/1000</f>
        <v>18020.714920000002</v>
      </c>
    </row>
    <row r="36" spans="1:4" ht="51" x14ac:dyDescent="0.2">
      <c r="A36" s="20" t="s">
        <v>53</v>
      </c>
      <c r="B36" s="21" t="s">
        <v>1</v>
      </c>
      <c r="C36" s="22" t="s">
        <v>54</v>
      </c>
      <c r="D36" s="23">
        <f>13099109.25/1000</f>
        <v>13099.10925</v>
      </c>
    </row>
    <row r="37" spans="1:4" ht="51" x14ac:dyDescent="0.2">
      <c r="A37" s="20" t="s">
        <v>55</v>
      </c>
      <c r="B37" s="21" t="s">
        <v>1</v>
      </c>
      <c r="C37" s="22" t="s">
        <v>56</v>
      </c>
      <c r="D37" s="23">
        <f>26863196.56/1000</f>
        <v>26863.19656</v>
      </c>
    </row>
    <row r="38" spans="1:4" ht="76.5" x14ac:dyDescent="0.2">
      <c r="A38" s="24" t="s">
        <v>57</v>
      </c>
      <c r="B38" s="25" t="s">
        <v>1</v>
      </c>
      <c r="C38" s="26" t="s">
        <v>58</v>
      </c>
      <c r="D38" s="23">
        <f>2142779.64/1000</f>
        <v>2142.7796400000002</v>
      </c>
    </row>
    <row r="39" spans="1:4" ht="25.5" x14ac:dyDescent="0.2">
      <c r="A39" s="14" t="s">
        <v>111</v>
      </c>
      <c r="B39" s="27" t="s">
        <v>112</v>
      </c>
      <c r="C39" s="28"/>
      <c r="D39" s="29">
        <f>SUM(D40:D64)</f>
        <v>176837.33265</v>
      </c>
    </row>
    <row r="40" spans="1:4" ht="51" x14ac:dyDescent="0.2">
      <c r="A40" s="20" t="s">
        <v>59</v>
      </c>
      <c r="B40" s="21" t="s">
        <v>112</v>
      </c>
      <c r="C40" s="22" t="s">
        <v>60</v>
      </c>
      <c r="D40" s="23">
        <f>58005/1000</f>
        <v>58.005000000000003</v>
      </c>
    </row>
    <row r="41" spans="1:4" ht="38.25" x14ac:dyDescent="0.2">
      <c r="A41" s="20" t="s">
        <v>61</v>
      </c>
      <c r="B41" s="21" t="s">
        <v>112</v>
      </c>
      <c r="C41" s="22" t="s">
        <v>62</v>
      </c>
      <c r="D41" s="23">
        <f>3825769.14/1000</f>
        <v>3825.7691400000003</v>
      </c>
    </row>
    <row r="42" spans="1:4" ht="25.5" x14ac:dyDescent="0.2">
      <c r="A42" s="20" t="s">
        <v>63</v>
      </c>
      <c r="B42" s="21" t="s">
        <v>112</v>
      </c>
      <c r="C42" s="22" t="s">
        <v>64</v>
      </c>
      <c r="D42" s="23">
        <f>26048/1000</f>
        <v>26.047999999999998</v>
      </c>
    </row>
    <row r="43" spans="1:4" ht="63.75" x14ac:dyDescent="0.2">
      <c r="A43" s="20" t="s">
        <v>65</v>
      </c>
      <c r="B43" s="21" t="s">
        <v>112</v>
      </c>
      <c r="C43" s="22" t="s">
        <v>66</v>
      </c>
      <c r="D43" s="23">
        <f>72.57/1000</f>
        <v>7.2569999999999996E-2</v>
      </c>
    </row>
    <row r="44" spans="1:4" ht="51" x14ac:dyDescent="0.2">
      <c r="A44" s="20" t="s">
        <v>67</v>
      </c>
      <c r="B44" s="21" t="s">
        <v>112</v>
      </c>
      <c r="C44" s="22" t="s">
        <v>68</v>
      </c>
      <c r="D44" s="23">
        <f>0.72/1000</f>
        <v>7.1999999999999994E-4</v>
      </c>
    </row>
    <row r="45" spans="1:4" ht="25.5" x14ac:dyDescent="0.2">
      <c r="A45" s="20" t="s">
        <v>69</v>
      </c>
      <c r="B45" s="21" t="s">
        <v>112</v>
      </c>
      <c r="C45" s="22" t="s">
        <v>70</v>
      </c>
      <c r="D45" s="23">
        <f>4100910.88/1000</f>
        <v>4100.9108799999995</v>
      </c>
    </row>
    <row r="46" spans="1:4" ht="28.9" customHeight="1" x14ac:dyDescent="0.2">
      <c r="A46" s="20" t="s">
        <v>71</v>
      </c>
      <c r="B46" s="21" t="s">
        <v>112</v>
      </c>
      <c r="C46" s="22" t="s">
        <v>72</v>
      </c>
      <c r="D46" s="23">
        <f>17100/1000</f>
        <v>17.100000000000001</v>
      </c>
    </row>
    <row r="47" spans="1:4" ht="25.5" x14ac:dyDescent="0.2">
      <c r="A47" s="20" t="s">
        <v>73</v>
      </c>
      <c r="B47" s="21" t="s">
        <v>112</v>
      </c>
      <c r="C47" s="22" t="s">
        <v>74</v>
      </c>
      <c r="D47" s="23">
        <f>10564.04/1000</f>
        <v>10.56404</v>
      </c>
    </row>
    <row r="48" spans="1:4" x14ac:dyDescent="0.2">
      <c r="A48" s="20" t="s">
        <v>75</v>
      </c>
      <c r="B48" s="21" t="s">
        <v>112</v>
      </c>
      <c r="C48" s="22" t="s">
        <v>76</v>
      </c>
      <c r="D48" s="23">
        <f>866413.82/1000</f>
        <v>866.41381999999999</v>
      </c>
    </row>
    <row r="49" spans="1:4" ht="51" x14ac:dyDescent="0.2">
      <c r="A49" s="20" t="s">
        <v>77</v>
      </c>
      <c r="B49" s="21" t="s">
        <v>112</v>
      </c>
      <c r="C49" s="22" t="s">
        <v>78</v>
      </c>
      <c r="D49" s="23">
        <f>117280/1000</f>
        <v>117.28</v>
      </c>
    </row>
    <row r="50" spans="1:4" ht="50.45" customHeight="1" x14ac:dyDescent="0.2">
      <c r="A50" s="20" t="s">
        <v>79</v>
      </c>
      <c r="B50" s="21" t="s">
        <v>112</v>
      </c>
      <c r="C50" s="22" t="s">
        <v>80</v>
      </c>
      <c r="D50" s="23">
        <f>4560792.2/1000</f>
        <v>4560.7921999999999</v>
      </c>
    </row>
    <row r="51" spans="1:4" ht="38.25" x14ac:dyDescent="0.2">
      <c r="A51" s="20" t="s">
        <v>81</v>
      </c>
      <c r="B51" s="21" t="s">
        <v>112</v>
      </c>
      <c r="C51" s="22" t="s">
        <v>82</v>
      </c>
      <c r="D51" s="23">
        <f>1353912.05/1000</f>
        <v>1353.9120500000001</v>
      </c>
    </row>
    <row r="52" spans="1:4" ht="38.25" x14ac:dyDescent="0.2">
      <c r="A52" s="20" t="s">
        <v>83</v>
      </c>
      <c r="B52" s="21" t="s">
        <v>112</v>
      </c>
      <c r="C52" s="22" t="s">
        <v>84</v>
      </c>
      <c r="D52" s="23">
        <f>251979.16/1000</f>
        <v>251.97916000000001</v>
      </c>
    </row>
    <row r="53" spans="1:4" ht="38.25" x14ac:dyDescent="0.2">
      <c r="A53" s="20" t="s">
        <v>85</v>
      </c>
      <c r="B53" s="21" t="s">
        <v>112</v>
      </c>
      <c r="C53" s="22" t="s">
        <v>86</v>
      </c>
      <c r="D53" s="23">
        <f>77281.55/1000</f>
        <v>77.28155000000001</v>
      </c>
    </row>
    <row r="54" spans="1:4" ht="51" x14ac:dyDescent="0.2">
      <c r="A54" s="20" t="s">
        <v>87</v>
      </c>
      <c r="B54" s="21" t="s">
        <v>112</v>
      </c>
      <c r="C54" s="22" t="s">
        <v>88</v>
      </c>
      <c r="D54" s="23">
        <f>5000/1000</f>
        <v>5</v>
      </c>
    </row>
    <row r="55" spans="1:4" x14ac:dyDescent="0.2">
      <c r="A55" s="20" t="s">
        <v>89</v>
      </c>
      <c r="B55" s="21" t="s">
        <v>112</v>
      </c>
      <c r="C55" s="22" t="s">
        <v>90</v>
      </c>
      <c r="D55" s="23">
        <f>1267.96/1000</f>
        <v>1.26796</v>
      </c>
    </row>
    <row r="56" spans="1:4" ht="25.5" x14ac:dyDescent="0.2">
      <c r="A56" s="20" t="s">
        <v>91</v>
      </c>
      <c r="B56" s="21" t="s">
        <v>112</v>
      </c>
      <c r="C56" s="22" t="s">
        <v>92</v>
      </c>
      <c r="D56" s="23">
        <f>111145600/1000</f>
        <v>111145.60000000001</v>
      </c>
    </row>
    <row r="57" spans="1:4" ht="25.5" x14ac:dyDescent="0.2">
      <c r="A57" s="20" t="s">
        <v>93</v>
      </c>
      <c r="B57" s="21" t="s">
        <v>112</v>
      </c>
      <c r="C57" s="22" t="s">
        <v>94</v>
      </c>
      <c r="D57" s="23">
        <f>8756153.22/1000</f>
        <v>8756.1532200000001</v>
      </c>
    </row>
    <row r="58" spans="1:4" x14ac:dyDescent="0.2">
      <c r="A58" s="20" t="s">
        <v>95</v>
      </c>
      <c r="B58" s="21" t="s">
        <v>112</v>
      </c>
      <c r="C58" s="22" t="s">
        <v>96</v>
      </c>
      <c r="D58" s="23">
        <f>21409243.83/1000</f>
        <v>21409.243829999999</v>
      </c>
    </row>
    <row r="59" spans="1:4" ht="25.5" x14ac:dyDescent="0.2">
      <c r="A59" s="20" t="s">
        <v>97</v>
      </c>
      <c r="B59" s="21" t="s">
        <v>112</v>
      </c>
      <c r="C59" s="22" t="s">
        <v>98</v>
      </c>
      <c r="D59" s="23">
        <f>700/1000</f>
        <v>0.7</v>
      </c>
    </row>
    <row r="60" spans="1:4" ht="38.25" x14ac:dyDescent="0.2">
      <c r="A60" s="20" t="s">
        <v>99</v>
      </c>
      <c r="B60" s="21" t="s">
        <v>112</v>
      </c>
      <c r="C60" s="22" t="s">
        <v>100</v>
      </c>
      <c r="D60" s="23">
        <f>2499400/1000</f>
        <v>2499.4</v>
      </c>
    </row>
    <row r="61" spans="1:4" ht="51" x14ac:dyDescent="0.2">
      <c r="A61" s="20" t="s">
        <v>101</v>
      </c>
      <c r="B61" s="21" t="s">
        <v>112</v>
      </c>
      <c r="C61" s="22" t="s">
        <v>102</v>
      </c>
      <c r="D61" s="23">
        <f>1293229.63/1000</f>
        <v>1293.2296299999998</v>
      </c>
    </row>
    <row r="62" spans="1:4" ht="25.5" x14ac:dyDescent="0.2">
      <c r="A62" s="20" t="s">
        <v>103</v>
      </c>
      <c r="B62" s="21" t="s">
        <v>112</v>
      </c>
      <c r="C62" s="22" t="s">
        <v>104</v>
      </c>
      <c r="D62" s="23">
        <f>135138.88/1000</f>
        <v>135.13888</v>
      </c>
    </row>
    <row r="63" spans="1:4" ht="16.899999999999999" customHeight="1" x14ac:dyDescent="0.2">
      <c r="A63" s="20" t="s">
        <v>105</v>
      </c>
      <c r="B63" s="21" t="s">
        <v>112</v>
      </c>
      <c r="C63" s="22" t="s">
        <v>106</v>
      </c>
      <c r="D63" s="23">
        <f>16355470/1000</f>
        <v>16355.47</v>
      </c>
    </row>
    <row r="64" spans="1:4" ht="38.25" x14ac:dyDescent="0.2">
      <c r="A64" s="20" t="s">
        <v>107</v>
      </c>
      <c r="B64" s="21" t="s">
        <v>112</v>
      </c>
      <c r="C64" s="22" t="s">
        <v>108</v>
      </c>
      <c r="D64" s="23">
        <f>-30000/1000</f>
        <v>-30</v>
      </c>
    </row>
    <row r="65" spans="1:4" x14ac:dyDescent="0.2">
      <c r="A65" s="12" t="s">
        <v>3</v>
      </c>
      <c r="B65" s="13" t="s">
        <v>2</v>
      </c>
      <c r="C65" s="22"/>
      <c r="D65" s="29">
        <f>D66</f>
        <v>5.5420000000000004E-2</v>
      </c>
    </row>
    <row r="66" spans="1:4" ht="117" customHeight="1" x14ac:dyDescent="0.2">
      <c r="A66" s="20" t="s">
        <v>109</v>
      </c>
      <c r="B66" s="21" t="s">
        <v>2</v>
      </c>
      <c r="C66" s="22" t="s">
        <v>110</v>
      </c>
      <c r="D66" s="23">
        <f>55.42/1000</f>
        <v>5.5420000000000004E-2</v>
      </c>
    </row>
  </sheetData>
  <mergeCells count="6">
    <mergeCell ref="A8:D8"/>
    <mergeCell ref="C1:D1"/>
    <mergeCell ref="C3:D3"/>
    <mergeCell ref="C5:D5"/>
    <mergeCell ref="C4:D4"/>
    <mergeCell ref="C2:D2"/>
  </mergeCells>
  <pageMargins left="0.59055118110236227" right="0.39370078740157483" top="0.39370078740157483" bottom="0.39370078740157483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 Алена Анатольевна</dc:creator>
  <dc:description>POI HSSF rep:2.56.0.283</dc:description>
  <cp:lastModifiedBy>Куфякова Татьяна Николаевна</cp:lastModifiedBy>
  <cp:lastPrinted>2026-04-28T02:29:15Z</cp:lastPrinted>
  <dcterms:created xsi:type="dcterms:W3CDTF">2025-01-24T01:42:29Z</dcterms:created>
  <dcterms:modified xsi:type="dcterms:W3CDTF">2026-04-30T07:01:08Z</dcterms:modified>
</cp:coreProperties>
</file>